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TUP" sheetId="1" r:id="rId5"/>
    <sheet state="visible" name="POSITION MODEL" sheetId="2" r:id="rId6"/>
    <sheet state="visible" name="WAGE-MIX IMPACT" sheetId="3" r:id="rId7"/>
    <sheet state="visible" name="VARIANCE PROJECTION" sheetId="4" r:id="rId8"/>
    <sheet state="visible" name="NEXT STEPS" sheetId="5" r:id="rId9"/>
  </sheets>
  <definedNames/>
  <calcPr/>
</workbook>
</file>

<file path=xl/sharedStrings.xml><?xml version="1.0" encoding="utf-8"?>
<sst xmlns="http://schemas.openxmlformats.org/spreadsheetml/2006/main" count="191" uniqueCount="102">
  <si>
    <t>WAGE-MIX IMPACT — the number you came for</t>
  </si>
  <si>
    <t>VARIANCE PROJECTION — 6 months forward</t>
  </si>
  <si>
    <t>A14 · Multi-Location Nurse Wage-Mix Worksheet</t>
  </si>
  <si>
    <t>POSITION MODEL — Auto-computed (locked)</t>
  </si>
  <si>
    <t>Baseline: what your budget would say if you assumed 100% permanent staffing. Actual: what your current mix costs. Swing = the answer.</t>
  </si>
  <si>
    <t>Assumes current wage-mix continues for 6 months. Sensitivity shows what happens if agency or travel mix drifts ±5%.</t>
  </si>
  <si>
    <t>Total-comp per role per site, factoring wage × benefit load × payroll-tax. Annualized (2080 hrs).</t>
  </si>
  <si>
    <t/>
  </si>
  <si>
    <t>This is the ONLY tab you edit. Cells with yellow background take your inputs; everything else is auto-computed and locked.</t>
  </si>
  <si>
    <t>Monthly total-comp trajectory</t>
  </si>
  <si>
    <t>Permanent RN — annual total-comp per FTE by site+tier</t>
  </si>
  <si>
    <t>1. Sites and headcount</t>
  </si>
  <si>
    <t>Per-site comparison — annual RN total-comp</t>
  </si>
  <si>
    <t>Month</t>
  </si>
  <si>
    <t>Baseline monthly ($)</t>
  </si>
  <si>
    <t>Baseline (100% permanent)</t>
  </si>
  <si>
    <t>Actual (your mix)</t>
  </si>
  <si>
    <t>Actual monthly ($)</t>
  </si>
  <si>
    <t>Swing $</t>
  </si>
  <si>
    <t>Cumulative swing ($)</t>
  </si>
  <si>
    <t>Entry</t>
  </si>
  <si>
    <t>Swing %</t>
  </si>
  <si>
    <t>Site 1</t>
  </si>
  <si>
    <t>Month 1</t>
  </si>
  <si>
    <t>Mid</t>
  </si>
  <si>
    <t>Senior</t>
  </si>
  <si>
    <t>Number of sites (2-8)</t>
  </si>
  <si>
    <t>Total FTE</t>
  </si>
  <si>
    <t>2. RN mix (% permanent + % travel + % agency must sum to 100)</t>
  </si>
  <si>
    <t>% Permanent</t>
  </si>
  <si>
    <t>% Travel</t>
  </si>
  <si>
    <t>% Agency</t>
  </si>
  <si>
    <t>Check sum</t>
  </si>
  <si>
    <t>Month 2</t>
  </si>
  <si>
    <t>3. Wage bands per site — permanent RN ($/hr)</t>
  </si>
  <si>
    <t>Site 2</t>
  </si>
  <si>
    <t>Site 3</t>
  </si>
  <si>
    <t>Month 3</t>
  </si>
  <si>
    <t>Site 4</t>
  </si>
  <si>
    <t>4. Travel + Agency RN rates ($/hr)</t>
  </si>
  <si>
    <t>Travel contracted</t>
  </si>
  <si>
    <t>Agency spot</t>
  </si>
  <si>
    <t>Blended (or per-site if you differ)</t>
  </si>
  <si>
    <t>Month 4</t>
  </si>
  <si>
    <t>5. Benefit tier assumptions (% of gross wage)</t>
  </si>
  <si>
    <t>PTO accrual</t>
  </si>
  <si>
    <t>FICA + Medicare</t>
  </si>
  <si>
    <t>Disability + Comp</t>
  </si>
  <si>
    <t>Bonus tier</t>
  </si>
  <si>
    <t>Month 5</t>
  </si>
  <si>
    <t>Total benefits load</t>
  </si>
  <si>
    <t>Month 6</t>
  </si>
  <si>
    <t>Sensitivity — swing if wage-mix drifts</t>
  </si>
  <si>
    <t>6. State payroll tax rates (SUTA + FUTA + local)</t>
  </si>
  <si>
    <t>Scenario</t>
  </si>
  <si>
    <t>Actual annual (baseline case)</t>
  </si>
  <si>
    <t>State (Site 1)</t>
  </si>
  <si>
    <t>Actual annual (this scenario)</t>
  </si>
  <si>
    <t>Delta ($)</t>
  </si>
  <si>
    <t>Rate</t>
  </si>
  <si>
    <t>Agency +5%</t>
  </si>
  <si>
    <t>State (Site 2)</t>
  </si>
  <si>
    <t>State (Site 3)</t>
  </si>
  <si>
    <t>State (Site 4)</t>
  </si>
  <si>
    <t>TX</t>
  </si>
  <si>
    <t>CA</t>
  </si>
  <si>
    <t>NY</t>
  </si>
  <si>
    <t>FL</t>
  </si>
  <si>
    <t>7. Position-level FTE per site</t>
  </si>
  <si>
    <t>Entry RN FTE</t>
  </si>
  <si>
    <t>Mid RN FTE</t>
  </si>
  <si>
    <t>Senior RN FTE</t>
  </si>
  <si>
    <t>Site total FTE</t>
  </si>
  <si>
    <t>% Permanent this site</t>
  </si>
  <si>
    <t>Travel FTE</t>
  </si>
  <si>
    <t>Agency FTE</t>
  </si>
  <si>
    <t>Total swing (all sites)</t>
  </si>
  <si>
    <t>Agency -5%</t>
  </si>
  <si>
    <t>Travel RN — annual total-comp per FTE ($/hr × 2080)</t>
  </si>
  <si>
    <t>Rate assumed</t>
  </si>
  <si>
    <t>Annualized (per FTE)</t>
  </si>
  <si>
    <t>Travel +5%</t>
  </si>
  <si>
    <t>Agency RN — annual total-comp per FTE ($/hr × 2080; no benefits load, agency invoices)</t>
  </si>
  <si>
    <t>👉 The Swing % is the number to bring to your next FP&amp;A meeting. If it's &gt; 5% you have material wage-mix variance risk your Excel budget probably isn't modeling.</t>
  </si>
  <si>
    <t>Travel -5%</t>
  </si>
  <si>
    <t>Site totals — total RN comp per site per year</t>
  </si>
  <si>
    <t>Permanent (weighted by wage-band FTE)</t>
  </si>
  <si>
    <t>Travel FTE × rate</t>
  </si>
  <si>
    <t>Agency FTE × rate</t>
  </si>
  <si>
    <t>Site total</t>
  </si>
  <si>
    <t>NEXT STEPS — interpret your result</t>
  </si>
  <si>
    <t>Look at the Swing % from the WAGE-MIX IMPACT tab (row 11, column E).</t>
  </si>
  <si>
    <t>If your swing is &lt; 5%</t>
  </si>
  <si>
    <t>Your mix modeling is likely OK. Continue to review quarterly to catch drift early.</t>
  </si>
  <si>
    <t>If your swing is 5–15%</t>
  </si>
  <si>
    <t>You have material variance risk. Model position-level, not aggregate. Your Excel workbook probably rolls travel + agency into one line — split them, apply real per-site rates, and re-run this worksheet monthly.</t>
  </si>
  <si>
    <t>If your swing is &gt; 15%</t>
  </si>
  <si>
    <t>Your budget is structurally wrong. This isn't fixable in Excel — the position-level detail needed to model this at scale is what workforce-planning software is for. If you're a mid-market healthcare finance team with 2–8 sites, that's exactly what Centage is built for.</t>
  </si>
  <si>
    <t>Talk to a Centage FP&amp;A operator — 30-minute diagnostic</t>
  </si>
  <si>
    <r>
      <rPr/>
      <t xml:space="preserve">Book a working session: </t>
    </r>
    <r>
      <rPr>
        <color rgb="FF1155CC"/>
        <u/>
      </rPr>
      <t>https://centage.com/healthcare-workforce-planning</t>
    </r>
  </si>
  <si>
    <t>— The Centage team</t>
  </si>
  <si>
    <t>Grand total (all sites, annualized)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</si>
</sst>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rgb="FFFFFFFF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u/>
      <color rgb="FF0000FF"/>
    </font>
  </fonts>
  <fills count="5">
    <fill>
      <patternFill patternType="none"/>
    </fill>
    <fill>
      <patternFill patternType="lightGray"/>
    </fill>
    <fill>
      <patternFill patternType="solid">
        <fgColor rgb="FF00C5AD"/>
        <bgColor rgb="FF00C5AD"/>
      </patternFill>
    </fill>
    <fill>
      <patternFill patternType="solid">
        <fgColor rgb="FFFFF8E9"/>
        <bgColor rgb="FFFFF8E9"/>
      </patternFill>
    </fill>
    <fill>
      <patternFill patternType="solid">
        <fgColor rgb="FFE6F9F6"/>
        <bgColor rgb="FFE6F9F6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/>
    </xf>
    <xf borderId="0" fillId="0" fontId="2" numFmtId="0" xfId="0" applyFont="1"/>
    <xf borderId="0" fillId="0" fontId="3" numFmtId="0" xfId="0" applyAlignment="1" applyFont="1">
      <alignment horizontal="left"/>
    </xf>
    <xf borderId="0" fillId="3" fontId="2" numFmtId="0" xfId="0" applyFill="1" applyFont="1"/>
    <xf borderId="0" fillId="4" fontId="3" numFmtId="0" xfId="0" applyAlignment="1" applyFill="1" applyFont="1">
      <alignment horizontal="left"/>
    </xf>
    <xf borderId="0" fillId="0" fontId="2" numFmtId="0" xfId="0" applyAlignment="1" applyFon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centage.com/healthcare-workforce-planning" TargetMode="Externa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</v>
      </c>
    </row>
    <row r="2">
      <c r="A2" s="2" t="s">
        <v>8</v>
      </c>
    </row>
    <row r="3">
      <c r="A3" s="2" t="s">
        <v>7</v>
      </c>
    </row>
    <row r="4">
      <c r="A4" s="3" t="s">
        <v>11</v>
      </c>
    </row>
    <row r="5">
      <c r="A5" s="2" t="s">
        <v>26</v>
      </c>
      <c r="B5" s="2" t="s">
        <v>7</v>
      </c>
      <c r="C5" s="2" t="s">
        <v>7</v>
      </c>
      <c r="D5" s="2" t="s">
        <v>7</v>
      </c>
      <c r="E5" s="2" t="s">
        <v>7</v>
      </c>
      <c r="F5" s="2" t="s">
        <v>7</v>
      </c>
      <c r="G5" s="2" t="s">
        <v>7</v>
      </c>
      <c r="H5" s="2" t="s">
        <v>7</v>
      </c>
      <c r="I5" s="2" t="s">
        <v>7</v>
      </c>
      <c r="J5" s="2" t="s">
        <v>27</v>
      </c>
    </row>
    <row r="6">
      <c r="A6" s="4">
        <v>4.0</v>
      </c>
      <c r="B6" s="4" t="s">
        <v>7</v>
      </c>
      <c r="C6" s="4" t="s">
        <v>7</v>
      </c>
      <c r="D6" s="4" t="s">
        <v>7</v>
      </c>
      <c r="E6" s="4" t="s">
        <v>7</v>
      </c>
      <c r="F6" s="4" t="s">
        <v>7</v>
      </c>
      <c r="G6" s="4" t="s">
        <v>7</v>
      </c>
      <c r="H6" s="4" t="s">
        <v>7</v>
      </c>
      <c r="I6" s="4" t="s">
        <v>7</v>
      </c>
      <c r="J6" s="4">
        <v>220.0</v>
      </c>
    </row>
    <row r="7">
      <c r="A7" s="2" t="s">
        <v>7</v>
      </c>
    </row>
    <row r="8">
      <c r="A8" s="3" t="s">
        <v>28</v>
      </c>
    </row>
    <row r="9">
      <c r="A9" s="2" t="s">
        <v>29</v>
      </c>
      <c r="B9" s="2" t="s">
        <v>30</v>
      </c>
      <c r="C9" s="2" t="s">
        <v>31</v>
      </c>
      <c r="D9" s="2" t="s">
        <v>32</v>
      </c>
      <c r="E9" s="2" t="s">
        <v>7</v>
      </c>
      <c r="F9" s="2" t="s">
        <v>7</v>
      </c>
      <c r="G9" s="2" t="s">
        <v>7</v>
      </c>
      <c r="H9" s="2" t="s">
        <v>7</v>
      </c>
      <c r="I9" s="2" t="s">
        <v>7</v>
      </c>
      <c r="J9" s="2" t="s">
        <v>7</v>
      </c>
    </row>
    <row r="10">
      <c r="A10" s="4">
        <v>0.72</v>
      </c>
      <c r="B10" s="4">
        <v>0.18</v>
      </c>
      <c r="C10" s="4">
        <v>0.1</v>
      </c>
      <c r="D10" s="4">
        <f>A10+B10+C10</f>
        <v>1</v>
      </c>
      <c r="E10" s="4" t="s">
        <v>7</v>
      </c>
      <c r="F10" s="4" t="s">
        <v>7</v>
      </c>
      <c r="G10" s="4" t="s">
        <v>7</v>
      </c>
      <c r="H10" s="4" t="s">
        <v>7</v>
      </c>
      <c r="I10" s="4" t="s">
        <v>7</v>
      </c>
      <c r="J10" s="4" t="s">
        <v>7</v>
      </c>
    </row>
    <row r="11">
      <c r="A11" s="2" t="s">
        <v>7</v>
      </c>
    </row>
    <row r="12">
      <c r="A12" s="3" t="s">
        <v>34</v>
      </c>
    </row>
    <row r="13">
      <c r="A13" s="2" t="s">
        <v>7</v>
      </c>
      <c r="B13" s="2" t="s">
        <v>20</v>
      </c>
      <c r="C13" s="2" t="s">
        <v>24</v>
      </c>
      <c r="D13" s="2" t="s">
        <v>25</v>
      </c>
    </row>
    <row r="14">
      <c r="A14" s="2" t="s">
        <v>22</v>
      </c>
      <c r="B14" s="2">
        <v>35.0</v>
      </c>
      <c r="C14" s="2">
        <v>45.0</v>
      </c>
      <c r="D14" s="2">
        <v>58.0</v>
      </c>
    </row>
    <row r="15">
      <c r="A15" s="2" t="s">
        <v>35</v>
      </c>
      <c r="B15" s="2">
        <v>34.0</v>
      </c>
      <c r="C15" s="2">
        <v>44.0</v>
      </c>
      <c r="D15" s="2">
        <v>56.0</v>
      </c>
    </row>
    <row r="16">
      <c r="A16" s="2" t="s">
        <v>36</v>
      </c>
      <c r="B16" s="2">
        <v>36.0</v>
      </c>
      <c r="C16" s="2">
        <v>46.0</v>
      </c>
      <c r="D16" s="2">
        <v>60.0</v>
      </c>
    </row>
    <row r="17">
      <c r="A17" s="2" t="s">
        <v>38</v>
      </c>
      <c r="B17" s="2">
        <v>33.0</v>
      </c>
      <c r="C17" s="2">
        <v>43.0</v>
      </c>
      <c r="D17" s="2">
        <v>55.0</v>
      </c>
    </row>
    <row r="18">
      <c r="A18" s="2" t="s">
        <v>7</v>
      </c>
    </row>
    <row r="19">
      <c r="A19" s="3" t="s">
        <v>39</v>
      </c>
    </row>
    <row r="20">
      <c r="A20" s="2" t="s">
        <v>7</v>
      </c>
      <c r="B20" s="2" t="s">
        <v>40</v>
      </c>
      <c r="C20" s="2" t="s">
        <v>41</v>
      </c>
    </row>
    <row r="21">
      <c r="A21" s="4" t="s">
        <v>42</v>
      </c>
      <c r="B21" s="4">
        <v>85.0</v>
      </c>
      <c r="C21" s="4">
        <v>110.0</v>
      </c>
    </row>
    <row r="22">
      <c r="A22" s="2" t="s">
        <v>7</v>
      </c>
    </row>
    <row r="23">
      <c r="A23" s="3" t="s">
        <v>44</v>
      </c>
    </row>
    <row r="24">
      <c r="A24" s="2" t="s">
        <v>45</v>
      </c>
      <c r="B24" s="2" t="s">
        <v>46</v>
      </c>
      <c r="C24" s="2" t="s">
        <v>47</v>
      </c>
      <c r="D24" s="2" t="s">
        <v>48</v>
      </c>
      <c r="E24" s="2" t="s">
        <v>50</v>
      </c>
    </row>
    <row r="25">
      <c r="A25" s="4">
        <v>0.08</v>
      </c>
      <c r="B25" s="4">
        <v>0.0765</v>
      </c>
      <c r="C25" s="4">
        <v>0.025</v>
      </c>
      <c r="D25" s="4">
        <v>0.05</v>
      </c>
      <c r="E25" s="4">
        <f>A26+B26+C26+D26</f>
        <v>0</v>
      </c>
    </row>
    <row r="26">
      <c r="A26" s="2" t="s">
        <v>7</v>
      </c>
    </row>
    <row r="27">
      <c r="A27" s="3" t="s">
        <v>53</v>
      </c>
    </row>
    <row r="28">
      <c r="A28" s="2" t="s">
        <v>56</v>
      </c>
      <c r="B28" s="2" t="s">
        <v>59</v>
      </c>
      <c r="C28" s="2" t="s">
        <v>61</v>
      </c>
      <c r="D28" s="2" t="s">
        <v>59</v>
      </c>
      <c r="E28" s="2" t="s">
        <v>62</v>
      </c>
      <c r="F28" s="2" t="s">
        <v>59</v>
      </c>
      <c r="G28" s="2" t="s">
        <v>63</v>
      </c>
      <c r="H28" s="2" t="s">
        <v>59</v>
      </c>
    </row>
    <row r="29">
      <c r="A29" s="4" t="s">
        <v>64</v>
      </c>
      <c r="B29" s="4">
        <v>0.032</v>
      </c>
      <c r="C29" s="4" t="s">
        <v>65</v>
      </c>
      <c r="D29" s="4">
        <v>0.045</v>
      </c>
      <c r="E29" s="4" t="s">
        <v>66</v>
      </c>
      <c r="F29" s="4">
        <v>0.041</v>
      </c>
      <c r="G29" s="4" t="s">
        <v>67</v>
      </c>
      <c r="H29" s="4">
        <v>0.028</v>
      </c>
    </row>
    <row r="30">
      <c r="A30" s="2" t="s">
        <v>7</v>
      </c>
    </row>
    <row r="31">
      <c r="A31" s="3" t="s">
        <v>68</v>
      </c>
    </row>
    <row r="32">
      <c r="A32" s="2" t="s">
        <v>7</v>
      </c>
    </row>
    <row r="33">
      <c r="A33" s="2" t="s">
        <v>7</v>
      </c>
      <c r="B33" s="2" t="s">
        <v>69</v>
      </c>
      <c r="C33" s="2" t="s">
        <v>70</v>
      </c>
      <c r="D33" s="2" t="s">
        <v>71</v>
      </c>
      <c r="E33" s="2" t="s">
        <v>7</v>
      </c>
      <c r="F33" s="2" t="s">
        <v>72</v>
      </c>
      <c r="G33" s="2" t="s">
        <v>73</v>
      </c>
      <c r="H33" s="2" t="s">
        <v>74</v>
      </c>
      <c r="I33" s="2" t="s">
        <v>75</v>
      </c>
    </row>
    <row r="34">
      <c r="A34" s="4" t="s">
        <v>22</v>
      </c>
      <c r="B34" s="4">
        <v>18.0</v>
      </c>
      <c r="C34" s="4">
        <v>22.0</v>
      </c>
      <c r="D34" s="4">
        <v>12.0</v>
      </c>
      <c r="E34" s="4" t="s">
        <v>7</v>
      </c>
      <c r="F34" s="4">
        <f t="shared" ref="F34:F37" si="1">(B34+C34+D34)/G34</f>
        <v>72.22222222</v>
      </c>
      <c r="G34" s="4">
        <v>0.72</v>
      </c>
      <c r="H34" s="4">
        <f t="shared" ref="H34:H37" si="2">F34*(1-G34)*($B$10)/($B$10+$C$10)</f>
        <v>13</v>
      </c>
      <c r="I34" s="4">
        <f t="shared" ref="I34:I37" si="3">F34*(1-G34)*($C$10)/($B$10+$C$10)</f>
        <v>7.222222222</v>
      </c>
    </row>
    <row r="35">
      <c r="A35" s="4" t="s">
        <v>35</v>
      </c>
      <c r="B35" s="4">
        <v>15.0</v>
      </c>
      <c r="C35" s="4">
        <v>20.0</v>
      </c>
      <c r="D35" s="4">
        <v>10.0</v>
      </c>
      <c r="E35" s="4" t="s">
        <v>7</v>
      </c>
      <c r="F35" s="4">
        <f t="shared" si="1"/>
        <v>62.5</v>
      </c>
      <c r="G35" s="4">
        <v>0.72</v>
      </c>
      <c r="H35" s="4">
        <f t="shared" si="2"/>
        <v>11.25</v>
      </c>
      <c r="I35" s="4">
        <f t="shared" si="3"/>
        <v>6.25</v>
      </c>
    </row>
    <row r="36">
      <c r="A36" s="4" t="s">
        <v>36</v>
      </c>
      <c r="B36" s="4">
        <v>20.0</v>
      </c>
      <c r="C36" s="4">
        <v>25.0</v>
      </c>
      <c r="D36" s="4">
        <v>14.0</v>
      </c>
      <c r="E36" s="4" t="s">
        <v>7</v>
      </c>
      <c r="F36" s="4">
        <f t="shared" si="1"/>
        <v>81.94444444</v>
      </c>
      <c r="G36" s="4">
        <v>0.72</v>
      </c>
      <c r="H36" s="4">
        <f t="shared" si="2"/>
        <v>14.75</v>
      </c>
      <c r="I36" s="4">
        <f t="shared" si="3"/>
        <v>8.194444444</v>
      </c>
    </row>
    <row r="37">
      <c r="A37" s="4" t="s">
        <v>38</v>
      </c>
      <c r="B37" s="4">
        <v>16.0</v>
      </c>
      <c r="C37" s="4">
        <v>21.0</v>
      </c>
      <c r="D37" s="4">
        <v>11.0</v>
      </c>
      <c r="E37" s="4" t="s">
        <v>7</v>
      </c>
      <c r="F37" s="4">
        <f t="shared" si="1"/>
        <v>66.66666667</v>
      </c>
      <c r="G37" s="4">
        <v>0.72</v>
      </c>
      <c r="H37" s="4">
        <f t="shared" si="2"/>
        <v>12</v>
      </c>
      <c r="I37" s="4">
        <f t="shared" si="3"/>
        <v>6.666666667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3</v>
      </c>
    </row>
    <row r="2">
      <c r="A2" s="2" t="s">
        <v>6</v>
      </c>
    </row>
    <row r="3">
      <c r="A3" s="2" t="s">
        <v>7</v>
      </c>
    </row>
    <row r="4">
      <c r="A4" s="3" t="s">
        <v>10</v>
      </c>
    </row>
    <row r="5">
      <c r="A5" s="2" t="s">
        <v>7</v>
      </c>
      <c r="B5" s="2" t="s">
        <v>20</v>
      </c>
      <c r="C5" s="2" t="s">
        <v>24</v>
      </c>
      <c r="D5" s="2" t="s">
        <v>25</v>
      </c>
    </row>
    <row r="6">
      <c r="A6" s="2" t="s">
        <v>22</v>
      </c>
      <c r="B6" s="2">
        <f>SETUP!B14*2080*(1+SETUP!$E$25+SETUP!$B$29)</f>
        <v>75129.6</v>
      </c>
      <c r="C6" s="2">
        <f>SETUP!C14*2080*(1+SETUP!$E$25+SETUP!$B$29)</f>
        <v>96595.2</v>
      </c>
      <c r="D6" s="2">
        <f>SETUP!D14*2080*(1+SETUP!$E$25+SETUP!$B$29)</f>
        <v>124500.48</v>
      </c>
    </row>
    <row r="7">
      <c r="A7" s="2" t="s">
        <v>35</v>
      </c>
      <c r="B7" s="2">
        <f>SETUP!B15*2080*(1+SETUP!$E$25+SETUP!$D$29)</f>
        <v>73902.4</v>
      </c>
      <c r="C7" s="2">
        <f>SETUP!C15*2080*(1+SETUP!$E$25+SETUP!$D$29)</f>
        <v>95638.4</v>
      </c>
      <c r="D7" s="2">
        <f>SETUP!D15*2080*(1+SETUP!$E$25+SETUP!$D$29)</f>
        <v>121721.6</v>
      </c>
    </row>
    <row r="8">
      <c r="A8" s="2" t="s">
        <v>36</v>
      </c>
      <c r="B8" s="2">
        <f>SETUP!B16*2080*(1+SETUP!$E$25+SETUP!$F$29)</f>
        <v>77950.08</v>
      </c>
      <c r="C8" s="2">
        <f>SETUP!C16*2080*(1+SETUP!$E$25+SETUP!$F$29)</f>
        <v>99602.88</v>
      </c>
      <c r="D8" s="2">
        <f>SETUP!D16*2080*(1+SETUP!$E$25+SETUP!$F$29)</f>
        <v>129916.8</v>
      </c>
    </row>
    <row r="9">
      <c r="A9" s="2" t="s">
        <v>38</v>
      </c>
      <c r="B9" s="2">
        <f>SETUP!B17*2080*(1+SETUP!$E$25+SETUP!$H$29)</f>
        <v>70561.92</v>
      </c>
      <c r="C9" s="2">
        <f>SETUP!C17*2080*(1+SETUP!$E$25+SETUP!$H$29)</f>
        <v>91944.32</v>
      </c>
      <c r="D9" s="2">
        <f>SETUP!D17*2080*(1+SETUP!$E$25+SETUP!$H$29)</f>
        <v>117603.2</v>
      </c>
    </row>
    <row r="10">
      <c r="A10" s="2" t="s">
        <v>7</v>
      </c>
    </row>
    <row r="11">
      <c r="A11" s="3" t="s">
        <v>78</v>
      </c>
    </row>
    <row r="12">
      <c r="A12" s="2" t="s">
        <v>79</v>
      </c>
      <c r="B12" s="2">
        <f>SETUP!B21</f>
        <v>85</v>
      </c>
      <c r="C12" s="6" t="s">
        <v>80</v>
      </c>
      <c r="D12" s="2">
        <f>B12*2080</f>
        <v>176800</v>
      </c>
    </row>
    <row r="13">
      <c r="A13" s="2" t="s">
        <v>7</v>
      </c>
    </row>
    <row r="14">
      <c r="A14" s="3" t="s">
        <v>82</v>
      </c>
    </row>
    <row r="15">
      <c r="A15" s="2" t="s">
        <v>79</v>
      </c>
      <c r="B15" s="2">
        <f>SETUP!C21</f>
        <v>110</v>
      </c>
      <c r="C15" s="6" t="s">
        <v>80</v>
      </c>
      <c r="D15" s="2">
        <f>B15*2080</f>
        <v>228800</v>
      </c>
    </row>
    <row r="16">
      <c r="A16" s="2" t="s">
        <v>7</v>
      </c>
    </row>
    <row r="17">
      <c r="A17" s="3" t="s">
        <v>85</v>
      </c>
    </row>
    <row r="18">
      <c r="A18" s="2" t="s">
        <v>7</v>
      </c>
      <c r="B18" s="2" t="s">
        <v>86</v>
      </c>
      <c r="C18" s="2" t="s">
        <v>87</v>
      </c>
      <c r="D18" s="2" t="s">
        <v>88</v>
      </c>
      <c r="E18" s="2" t="s">
        <v>89</v>
      </c>
    </row>
    <row r="19">
      <c r="A19" s="2" t="s">
        <v>22</v>
      </c>
      <c r="B19" s="2">
        <f>B6*SETUP!B34+C6*SETUP!C34+D6*SETUP!D34</f>
        <v>4971432.96</v>
      </c>
      <c r="C19" s="2">
        <f>$D$12*SETUP!H34</f>
        <v>2298400</v>
      </c>
      <c r="D19" s="2">
        <f>$D$15*SETUP!I34</f>
        <v>1652444.444</v>
      </c>
      <c r="E19" s="2">
        <f t="shared" ref="E19:E22" si="1">B19+C19+D19</f>
        <v>8922277.404</v>
      </c>
    </row>
    <row r="20">
      <c r="A20" s="2" t="s">
        <v>35</v>
      </c>
      <c r="B20" s="2">
        <f>B7*SETUP!B35+C7*SETUP!C35+D7*SETUP!D35</f>
        <v>4238520</v>
      </c>
      <c r="C20" s="2">
        <f>$D$12*SETUP!H35</f>
        <v>1989000</v>
      </c>
      <c r="D20" s="2">
        <f>$D$15*SETUP!I35</f>
        <v>1430000</v>
      </c>
      <c r="E20" s="2">
        <f t="shared" si="1"/>
        <v>7657520</v>
      </c>
    </row>
    <row r="21">
      <c r="A21" s="2" t="s">
        <v>36</v>
      </c>
      <c r="B21" s="2">
        <f>B8*SETUP!B36+C8*SETUP!C36+D8*SETUP!D36</f>
        <v>5867908.8</v>
      </c>
      <c r="C21" s="2">
        <f>$D$12*SETUP!H36</f>
        <v>2607800</v>
      </c>
      <c r="D21" s="2">
        <f>$D$15*SETUP!I36</f>
        <v>1874888.889</v>
      </c>
      <c r="E21" s="2">
        <f t="shared" si="1"/>
        <v>10350597.69</v>
      </c>
    </row>
    <row r="22">
      <c r="A22" s="2" t="s">
        <v>38</v>
      </c>
      <c r="B22" s="2">
        <f>B9*SETUP!B37+C9*SETUP!C37+D9*SETUP!D37</f>
        <v>4353456.64</v>
      </c>
      <c r="C22" s="2">
        <f>$D$12*SETUP!H37</f>
        <v>2121600</v>
      </c>
      <c r="D22" s="2">
        <f>$D$15*SETUP!I37</f>
        <v>1525333.333</v>
      </c>
      <c r="E22" s="2">
        <f t="shared" si="1"/>
        <v>8000389.973</v>
      </c>
    </row>
    <row r="23">
      <c r="A23" s="2" t="s">
        <v>7</v>
      </c>
    </row>
    <row r="24">
      <c r="A24" s="5" t="s">
        <v>101</v>
      </c>
      <c r="B24" s="5" t="s">
        <v>7</v>
      </c>
      <c r="C24" s="5" t="s">
        <v>7</v>
      </c>
      <c r="D24" s="5" t="s">
        <v>7</v>
      </c>
      <c r="E24" s="5">
        <f>SUM(E19:E22)</f>
        <v>34930785.07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 t="s">
        <v>4</v>
      </c>
    </row>
    <row r="3">
      <c r="A3" s="2" t="s">
        <v>7</v>
      </c>
    </row>
    <row r="4">
      <c r="A4" s="3" t="s">
        <v>12</v>
      </c>
    </row>
    <row r="5">
      <c r="A5" s="2" t="s">
        <v>7</v>
      </c>
      <c r="B5" s="2" t="s">
        <v>15</v>
      </c>
      <c r="C5" s="2" t="s">
        <v>16</v>
      </c>
      <c r="D5" s="2" t="s">
        <v>18</v>
      </c>
      <c r="E5" s="2" t="s">
        <v>21</v>
      </c>
    </row>
    <row r="6">
      <c r="A6" s="2" t="s">
        <v>22</v>
      </c>
      <c r="B6" s="2">
        <f>SETUP!F34*('POSITION MODEL'!B6*SETUP!B34+'POSITION MODEL'!C6*SETUP!C34+'POSITION MODEL'!D6*SETUP!D34)/(SETUP!B34+SETUP!C34+SETUP!D34)</f>
        <v>6904768</v>
      </c>
      <c r="C6" s="2">
        <f>'POSITION MODEL'!E19</f>
        <v>8922277.404</v>
      </c>
      <c r="D6" s="2">
        <f t="shared" ref="D6:D9" si="1">C6-B6</f>
        <v>2017509.404</v>
      </c>
      <c r="E6" s="2">
        <f t="shared" ref="E6:E9" si="2">IF(B6&gt;0,D6/B6,0)</f>
        <v>0.2921907593</v>
      </c>
    </row>
    <row r="7">
      <c r="A7" s="2" t="s">
        <v>35</v>
      </c>
      <c r="B7" s="2">
        <f>SETUP!F35*('POSITION MODEL'!B7*SETUP!B35+'POSITION MODEL'!C7*SETUP!C35+'POSITION MODEL'!D7*SETUP!D35)/(SETUP!B35+SETUP!C35+SETUP!D35)</f>
        <v>5886833.333</v>
      </c>
      <c r="C7" s="2">
        <f>'POSITION MODEL'!E20</f>
        <v>7657520</v>
      </c>
      <c r="D7" s="2">
        <f t="shared" si="1"/>
        <v>1770686.667</v>
      </c>
      <c r="E7" s="2">
        <f t="shared" si="2"/>
        <v>0.3007876334</v>
      </c>
    </row>
    <row r="8">
      <c r="A8" s="2" t="s">
        <v>36</v>
      </c>
      <c r="B8" s="2">
        <f>SETUP!F36*('POSITION MODEL'!B8*SETUP!B36+'POSITION MODEL'!C8*SETUP!C36+'POSITION MODEL'!D8*SETUP!D36)/(SETUP!B36+SETUP!C36+SETUP!D36)</f>
        <v>8149873.333</v>
      </c>
      <c r="C8" s="2">
        <f>'POSITION MODEL'!E21</f>
        <v>10350597.69</v>
      </c>
      <c r="D8" s="2">
        <f t="shared" si="1"/>
        <v>2200724.356</v>
      </c>
      <c r="E8" s="2">
        <f t="shared" si="2"/>
        <v>0.2700317251</v>
      </c>
    </row>
    <row r="9">
      <c r="A9" s="2" t="s">
        <v>38</v>
      </c>
      <c r="B9" s="2">
        <f>SETUP!F37*('POSITION MODEL'!B9*SETUP!B37+'POSITION MODEL'!C9*SETUP!C37+'POSITION MODEL'!D9*SETUP!D37)/(SETUP!B37+SETUP!C37+SETUP!D37)</f>
        <v>6046467.556</v>
      </c>
      <c r="C9" s="2">
        <f>'POSITION MODEL'!E22</f>
        <v>8000389.973</v>
      </c>
      <c r="D9" s="2">
        <f t="shared" si="1"/>
        <v>1953922.418</v>
      </c>
      <c r="E9" s="2">
        <f t="shared" si="2"/>
        <v>0.323151063</v>
      </c>
    </row>
    <row r="10">
      <c r="A10" s="2" t="s">
        <v>7</v>
      </c>
    </row>
    <row r="11">
      <c r="A11" s="5" t="s">
        <v>76</v>
      </c>
      <c r="B11" s="5">
        <f t="shared" ref="B11:C11" si="3">SUM(B6:B9)</f>
        <v>26987942.22</v>
      </c>
      <c r="C11" s="5">
        <f t="shared" si="3"/>
        <v>34930785.07</v>
      </c>
      <c r="D11" s="5">
        <f>C11-B11</f>
        <v>7942842.844</v>
      </c>
      <c r="E11" s="5">
        <f>IF(B11&gt;0,D11/B11,0)</f>
        <v>0.2943107992</v>
      </c>
    </row>
    <row r="12">
      <c r="A12" s="2" t="s">
        <v>7</v>
      </c>
    </row>
    <row r="13">
      <c r="A13" s="2" t="s">
        <v>83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</v>
      </c>
    </row>
    <row r="2">
      <c r="A2" s="2" t="s">
        <v>5</v>
      </c>
    </row>
    <row r="3">
      <c r="A3" s="2" t="s">
        <v>7</v>
      </c>
    </row>
    <row r="4">
      <c r="A4" s="3" t="s">
        <v>9</v>
      </c>
    </row>
    <row r="5">
      <c r="A5" s="2" t="s">
        <v>13</v>
      </c>
      <c r="B5" s="2" t="s">
        <v>14</v>
      </c>
      <c r="C5" s="2" t="s">
        <v>17</v>
      </c>
      <c r="D5" s="2" t="s">
        <v>19</v>
      </c>
    </row>
    <row r="6">
      <c r="A6" s="2" t="s">
        <v>23</v>
      </c>
      <c r="B6" s="2">
        <f>'WAGE-MIX IMPACT'!B11/12</f>
        <v>2248995.185</v>
      </c>
      <c r="C6" s="2">
        <f>'WAGE-MIX IMPACT'!C11/12</f>
        <v>2910898.756</v>
      </c>
      <c r="D6" s="2">
        <f>C6-B6</f>
        <v>661903.5704</v>
      </c>
    </row>
    <row r="7">
      <c r="A7" s="2" t="s">
        <v>33</v>
      </c>
      <c r="B7" s="2">
        <f t="shared" ref="B7:C7" si="1">B6</f>
        <v>2248995.185</v>
      </c>
      <c r="C7" s="2">
        <f t="shared" si="1"/>
        <v>2910898.756</v>
      </c>
      <c r="D7" s="2">
        <f t="shared" ref="D7:D11" si="3">D6+(C7-B7)</f>
        <v>1323807.141</v>
      </c>
    </row>
    <row r="8">
      <c r="A8" s="2" t="s">
        <v>37</v>
      </c>
      <c r="B8" s="2">
        <f t="shared" ref="B8:C8" si="2">B7</f>
        <v>2248995.185</v>
      </c>
      <c r="C8" s="2">
        <f t="shared" si="2"/>
        <v>2910898.756</v>
      </c>
      <c r="D8" s="2">
        <f t="shared" si="3"/>
        <v>1985710.711</v>
      </c>
    </row>
    <row r="9">
      <c r="A9" s="2" t="s">
        <v>43</v>
      </c>
      <c r="B9" s="2">
        <f t="shared" ref="B9:C9" si="4">B8</f>
        <v>2248995.185</v>
      </c>
      <c r="C9" s="2">
        <f t="shared" si="4"/>
        <v>2910898.756</v>
      </c>
      <c r="D9" s="2">
        <f t="shared" si="3"/>
        <v>2647614.281</v>
      </c>
    </row>
    <row r="10">
      <c r="A10" s="2" t="s">
        <v>49</v>
      </c>
      <c r="B10" s="2">
        <f t="shared" ref="B10:C10" si="5">B9</f>
        <v>2248995.185</v>
      </c>
      <c r="C10" s="2">
        <f t="shared" si="5"/>
        <v>2910898.756</v>
      </c>
      <c r="D10" s="2">
        <f t="shared" si="3"/>
        <v>3309517.852</v>
      </c>
    </row>
    <row r="11">
      <c r="A11" s="2" t="s">
        <v>51</v>
      </c>
      <c r="B11" s="2">
        <f t="shared" ref="B11:C11" si="6">B10</f>
        <v>2248995.185</v>
      </c>
      <c r="C11" s="2">
        <f t="shared" si="6"/>
        <v>2910898.756</v>
      </c>
      <c r="D11" s="2">
        <f t="shared" si="3"/>
        <v>3971421.422</v>
      </c>
    </row>
    <row r="12">
      <c r="A12" s="2" t="s">
        <v>7</v>
      </c>
    </row>
    <row r="13">
      <c r="A13" s="3" t="s">
        <v>52</v>
      </c>
    </row>
    <row r="14">
      <c r="A14" s="2" t="s">
        <v>54</v>
      </c>
      <c r="B14" s="2" t="s">
        <v>55</v>
      </c>
      <c r="C14" s="2" t="s">
        <v>57</v>
      </c>
      <c r="D14" s="2" t="s">
        <v>58</v>
      </c>
    </row>
    <row r="15">
      <c r="A15" s="2" t="s">
        <v>60</v>
      </c>
      <c r="B15" s="2">
        <f>'WAGE-MIX IMPACT'!C11</f>
        <v>34930785.07</v>
      </c>
      <c r="C15" s="2">
        <f>'WAGE-MIX IMPACT'!C11*(1+0.05*(SETUP!C10/(SETUP!B10+SETUP!C10)))</f>
        <v>35554549.09</v>
      </c>
      <c r="D15" s="2">
        <f t="shared" ref="D15:D18" si="7">C15-B15</f>
        <v>623764.019</v>
      </c>
    </row>
    <row r="16">
      <c r="A16" s="2" t="s">
        <v>77</v>
      </c>
      <c r="B16" s="2">
        <f>'WAGE-MIX IMPACT'!C11</f>
        <v>34930785.07</v>
      </c>
      <c r="C16" s="2">
        <f>'WAGE-MIX IMPACT'!C11*(1-0.05*(SETUP!C10/(SETUP!B10+SETUP!C10)))</f>
        <v>34307021.05</v>
      </c>
      <c r="D16" s="2">
        <f t="shared" si="7"/>
        <v>-623764.019</v>
      </c>
    </row>
    <row r="17">
      <c r="A17" s="2" t="s">
        <v>81</v>
      </c>
      <c r="B17" s="2">
        <f>'WAGE-MIX IMPACT'!C11</f>
        <v>34930785.07</v>
      </c>
      <c r="C17" s="2">
        <f>'WAGE-MIX IMPACT'!C11*(1+0.02*(SETUP!B10/(SETUP!B10+SETUP!C10)))</f>
        <v>35379895.16</v>
      </c>
      <c r="D17" s="2">
        <f t="shared" si="7"/>
        <v>449110.0937</v>
      </c>
    </row>
    <row r="18">
      <c r="A18" s="2" t="s">
        <v>84</v>
      </c>
      <c r="B18" s="2">
        <f>'WAGE-MIX IMPACT'!C11</f>
        <v>34930785.07</v>
      </c>
      <c r="C18" s="2">
        <f>'WAGE-MIX IMPACT'!C11*(1-0.02*(SETUP!B10/(SETUP!B10+SETUP!C10)))</f>
        <v>34481674.97</v>
      </c>
      <c r="D18" s="2">
        <f t="shared" si="7"/>
        <v>-449110.0937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90</v>
      </c>
    </row>
    <row r="2">
      <c r="A2" s="2" t="s">
        <v>7</v>
      </c>
    </row>
    <row r="3">
      <c r="A3" s="2" t="s">
        <v>91</v>
      </c>
    </row>
    <row r="4">
      <c r="A4" s="2" t="s">
        <v>7</v>
      </c>
    </row>
    <row r="5">
      <c r="A5" s="3" t="s">
        <v>92</v>
      </c>
    </row>
    <row r="6">
      <c r="A6" s="2" t="s">
        <v>93</v>
      </c>
    </row>
    <row r="7">
      <c r="A7" s="2" t="s">
        <v>7</v>
      </c>
    </row>
    <row r="8">
      <c r="A8" s="3" t="s">
        <v>94</v>
      </c>
    </row>
    <row r="9">
      <c r="A9" s="2" t="s">
        <v>95</v>
      </c>
    </row>
    <row r="10">
      <c r="A10" s="2" t="s">
        <v>7</v>
      </c>
    </row>
    <row r="11">
      <c r="A11" s="3" t="s">
        <v>96</v>
      </c>
    </row>
    <row r="12">
      <c r="A12" s="2" t="s">
        <v>97</v>
      </c>
    </row>
    <row r="13">
      <c r="A13" s="2" t="s">
        <v>7</v>
      </c>
    </row>
    <row r="14">
      <c r="A14" s="3" t="s">
        <v>98</v>
      </c>
    </row>
    <row r="15">
      <c r="A15" s="7" t="s">
        <v>99</v>
      </c>
    </row>
    <row r="16">
      <c r="A16" s="2" t="s">
        <v>7</v>
      </c>
    </row>
    <row r="17">
      <c r="A17" s="2" t="s">
        <v>100</v>
      </c>
    </row>
  </sheetData>
  <hyperlinks>
    <hyperlink r:id="rId1" ref="A15"/>
  </hyperlinks>
  <drawing r:id="rId2"/>
</worksheet>
</file>